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<sst xmlns="http://schemas.openxmlformats.org/spreadsheetml/2006/main" count="51" uniqueCount="43">
  <si>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</si>
  <si>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</si>
  <si>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</si>
  <si>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</si>
  <si>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1</t>
  </si>
  <si>
    <t xml:space="preserve">Paper Code : </t>
  </si>
  <si>
    <t>Name of Subject Teacher: Mr Akbar Gaded</t>
  </si>
  <si>
    <t>Subject : POLITICAL SCIENCE</t>
  </si>
  <si>
    <t>Class : FYBA SEC</t>
  </si>
  <si>
    <t>Title of the Paper: Leadership Skills in Politics</t>
  </si>
  <si>
    <t>Month</t>
  </si>
  <si>
    <t>June</t>
  </si>
  <si>
    <t>July</t>
  </si>
  <si>
    <t>August</t>
  </si>
  <si>
    <t>September</t>
  </si>
  <si>
    <t>October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</si>
  <si>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</si>
  <si>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</si>
  <si>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</si>
  <si>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</si>
  <si>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</si>
  <si>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</si>
  <si>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</si>
  <si>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</si>
  <si>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ABHISHEK ANAND DEVIDAS</t>
  </si>
  <si>
    <t>ASHVI ABAY HALDANKAR</t>
  </si>
  <si>
    <t>CHAITRALI SUNILDATT MADKAIKAR</t>
  </si>
  <si>
    <t>KRISHNA DEVU GAWADE</t>
  </si>
  <si>
    <t>MAAYURI PRAKASH N AMONKAR</t>
  </si>
  <si>
    <t>MHATO GRANDHAR DEVANAND</t>
  </si>
  <si>
    <t>POOJA RAMA MATOR</t>
  </si>
  <si>
    <t>PRASHITA MANOHAR WADKAR</t>
  </si>
  <si>
    <t>PUSHKARAJ DAMODAR KAMAT</t>
  </si>
  <si>
    <t>RATNESH RAMESH DEIKAR</t>
  </si>
  <si>
    <t>SAIEED MOHANDAS GAUDE</t>
  </si>
  <si>
    <t>SAINATH SANDESH VENGURLEKAR</t>
  </si>
  <si>
    <t>SAIRAJ PANDURANG GAUDE</t>
  </si>
  <si>
    <t>SAMISHASANTOSHPERNI</t>
  </si>
  <si>
    <t>VANSH NARAYAN GAONKAR</t>
  </si>
  <si>
    <t>SUMANT VITHALDAS NAIK</t>
  </si>
  <si>
    <t>KHUSHI PALYEKAR</t>
  </si>
  <si>
    <t>ARUN SIKANDAR NISHAD</t>
  </si>
  <si>
    <t>Aryan Naik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</si>
</sst>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b/>
      <sz val="12.0"/>
      <color theme="1"/>
      <name val="Bookman Old Style"/>
    </font>
    <font>
      <b/>
      <color theme="1"/>
      <name val="Bookman Old Style"/>
    </font>
    <font>
      <b/>
      <sz val="11.0"/>
      <color theme="1"/>
      <name val="Bookman Old Style"/>
    </font>
    <font>
      <sz val="11.0"/>
      <color theme="1"/>
      <name val="Calibri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Bookman Old Style"/>
    </font>
    <font>
      <sz val="11.0"/>
      <color rgb="FF9C0006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C7CE"/>
        <bgColor rgb="FFFFC7CE"/>
      </patternFill>
    </fill>
    <fill>
      <patternFill patternType="solid">
        <fgColor rgb="FFDDEBF7"/>
        <bgColor rgb="FFDDEBF7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5B9BD5"/>
      </left>
      <right style="thin">
        <color rgb="FF5B9BD5"/>
      </right>
      <top style="thin">
        <color rgb="FF5B9BD5"/>
      </top>
      <bottom style="thin">
        <color rgb="FF5B9BD5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/>
    </xf>
    <xf borderId="0" fillId="0" fontId="2" numFmtId="0" xfId="0" applyAlignment="1" applyFont="1">
      <alignment horizontal="left" shrinkToFit="0" vertical="top" wrapText="1"/>
    </xf>
    <xf borderId="0" fillId="0" fontId="2" numFmtId="0" xfId="0" applyAlignment="1" applyFont="1">
      <alignment horizontal="left" shrinkToFit="0" wrapText="1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readingOrder="0" vertical="bottom"/>
    </xf>
    <xf borderId="0" fillId="0" fontId="3" numFmtId="0" xfId="0" applyAlignment="1" applyFont="1">
      <alignment readingOrder="0"/>
    </xf>
    <xf borderId="0" fillId="0" fontId="3" numFmtId="0" xfId="0" applyAlignment="1" applyFont="1">
      <alignment readingOrder="0" shrinkToFit="0" vertical="bottom" wrapText="1"/>
    </xf>
    <xf borderId="1" fillId="0" fontId="5" numFmtId="0" xfId="0" applyAlignment="1" applyBorder="1" applyFont="1">
      <alignment horizontal="center" vertical="bottom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/>
    </xf>
    <xf borderId="4" fillId="0" fontId="7" numFmtId="0" xfId="0" applyAlignment="1" applyBorder="1" applyFont="1">
      <alignment horizontal="center"/>
    </xf>
    <xf borderId="1" fillId="0" fontId="8" numFmtId="0" xfId="0" applyAlignment="1" applyBorder="1" applyFont="1">
      <alignment horizontal="center" vertical="bottom"/>
    </xf>
    <xf borderId="1" fillId="0" fontId="4" numFmtId="0" xfId="0" applyAlignment="1" applyBorder="1" applyFont="1">
      <alignment horizontal="center" vertical="bottom"/>
    </xf>
    <xf borderId="1" fillId="0" fontId="4" numFmtId="0" xfId="0" applyAlignment="1" applyBorder="1" applyFont="1">
      <alignment horizontal="center" readingOrder="0" vertical="bottom"/>
    </xf>
    <xf borderId="1" fillId="0" fontId="4" numFmtId="0" xfId="0" applyAlignment="1" applyBorder="1" applyFont="1">
      <alignment readingOrder="0" vertical="bottom"/>
    </xf>
    <xf borderId="4" fillId="0" fontId="4" numFmtId="0" xfId="0" applyAlignment="1" applyBorder="1" applyFont="1">
      <alignment readingOrder="0" vertical="bottom"/>
    </xf>
    <xf borderId="4" fillId="0" fontId="2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0" wrapText="1"/>
    </xf>
    <xf borderId="4" fillId="0" fontId="7" numFmtId="0" xfId="0" applyAlignment="1" applyBorder="1" applyFont="1">
      <alignment horizontal="center" vertical="bottom"/>
    </xf>
    <xf borderId="4" fillId="0" fontId="9" numFmtId="0" xfId="0" applyAlignment="1" applyBorder="1" applyFont="1">
      <alignment horizontal="center" vertical="bottom"/>
    </xf>
    <xf borderId="5" fillId="0" fontId="4" numFmtId="0" xfId="0" applyAlignment="1" applyBorder="1" applyFont="1">
      <alignment horizontal="right" vertical="bottom"/>
    </xf>
    <xf borderId="5" fillId="0" fontId="4" numFmtId="0" xfId="0" applyAlignment="1" applyBorder="1" applyFont="1">
      <alignment vertical="bottom"/>
    </xf>
    <xf borderId="5" fillId="2" fontId="4" numFmtId="0" xfId="0" applyAlignment="1" applyBorder="1" applyFill="1" applyFont="1">
      <alignment vertical="bottom"/>
    </xf>
    <xf borderId="4" fillId="0" fontId="4" numFmtId="9" xfId="0" applyAlignment="1" applyBorder="1" applyFont="1" applyNumberFormat="1">
      <alignment horizontal="center" vertical="bottom"/>
    </xf>
    <xf borderId="5" fillId="2" fontId="4" numFmtId="0" xfId="0" applyAlignment="1" applyBorder="1" applyFont="1">
      <alignment horizontal="center" readingOrder="0" vertical="bottom"/>
    </xf>
    <xf borderId="4" fillId="3" fontId="10" numFmtId="9" xfId="0" applyAlignment="1" applyBorder="1" applyFill="1" applyFont="1" applyNumberFormat="1">
      <alignment horizontal="center" vertical="bottom"/>
    </xf>
    <xf borderId="4" fillId="0" fontId="4" numFmtId="0" xfId="0" applyAlignment="1" applyBorder="1" applyFont="1">
      <alignment horizontal="center" readingOrder="0" vertical="bottom"/>
    </xf>
    <xf borderId="5" fillId="4" fontId="4" numFmtId="0" xfId="0" applyAlignment="1" applyBorder="1" applyFill="1" applyFont="1">
      <alignment horizontal="right" vertical="bottom"/>
    </xf>
    <xf borderId="5" fillId="4" fontId="4" numFmtId="0" xfId="0" applyAlignment="1" applyBorder="1" applyFont="1">
      <alignment vertical="bottom"/>
    </xf>
    <xf borderId="4" fillId="0" fontId="4" numFmtId="0" xfId="0" applyAlignment="1" applyBorder="1" applyFont="1">
      <alignment horizontal="center" vertical="bottom"/>
    </xf>
    <xf borderId="4" fillId="0" fontId="4" numFmtId="0" xfId="0" applyAlignment="1" applyBorder="1" applyFont="1">
      <alignment vertical="bottom"/>
    </xf>
    <xf borderId="4" fillId="0" fontId="4" numFmtId="9" xfId="0" applyAlignment="1" applyBorder="1" applyFont="1" applyNumberFormat="1">
      <alignment vertical="bottom"/>
    </xf>
    <xf borderId="4" fillId="2" fontId="4" numFmtId="0" xfId="0" applyAlignment="1" applyBorder="1" applyFont="1">
      <alignment horizontal="center" readingOrder="0" vertical="bottom"/>
    </xf>
    <xf borderId="4" fillId="0" fontId="4" numFmtId="0" xfId="0" applyAlignment="1" applyBorder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9.25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A5" s="5"/>
      <c r="B5" s="5"/>
      <c r="C5" s="6" t="s">
        <v>4</v>
      </c>
      <c r="D5" s="5"/>
      <c r="E5" s="7" t="s">
        <v>5</v>
      </c>
      <c r="G5" s="5"/>
      <c r="H5" s="8" t="s">
        <v>6</v>
      </c>
      <c r="AC5" s="5"/>
      <c r="AD5" s="5"/>
    </row>
    <row r="6">
      <c r="A6" s="5"/>
      <c r="B6" s="5"/>
      <c r="C6" s="6" t="s">
        <v>7</v>
      </c>
      <c r="E6" s="9" t="s">
        <v>8</v>
      </c>
      <c r="G6" s="5"/>
      <c r="H6" s="8" t="s">
        <v>9</v>
      </c>
      <c r="AC6" s="5"/>
      <c r="AD6" s="5"/>
    </row>
    <row r="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3" t="s">
        <v>15</v>
      </c>
      <c r="M9" s="12"/>
      <c r="N9" s="14" t="s">
        <v>16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>
      <c r="A10" s="15" t="s">
        <v>17</v>
      </c>
      <c r="B10" s="11"/>
      <c r="C10" s="12"/>
      <c r="D10" s="16">
        <v>0.0</v>
      </c>
      <c r="E10" s="12"/>
      <c r="F10" s="17">
        <v>13.0</v>
      </c>
      <c r="G10" s="12"/>
      <c r="H10" s="17">
        <v>13.0</v>
      </c>
      <c r="I10" s="12"/>
      <c r="J10" s="18">
        <v>17.0</v>
      </c>
      <c r="K10" s="12"/>
      <c r="L10" s="18">
        <v>7.0</v>
      </c>
      <c r="M10" s="12"/>
      <c r="N10" s="19">
        <v>50.0</v>
      </c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>
      <c r="A11" s="20" t="s">
        <v>18</v>
      </c>
      <c r="B11" s="20" t="s">
        <v>19</v>
      </c>
      <c r="C11" s="21" t="s">
        <v>20</v>
      </c>
      <c r="D11" s="22" t="s">
        <v>21</v>
      </c>
      <c r="E11" s="22" t="s">
        <v>22</v>
      </c>
      <c r="F11" s="22" t="s">
        <v>21</v>
      </c>
      <c r="G11" s="22" t="s">
        <v>22</v>
      </c>
      <c r="H11" s="22" t="s">
        <v>21</v>
      </c>
      <c r="I11" s="22" t="s">
        <v>22</v>
      </c>
      <c r="J11" s="22" t="s">
        <v>21</v>
      </c>
      <c r="K11" s="22" t="s">
        <v>22</v>
      </c>
      <c r="L11" s="22" t="s">
        <v>21</v>
      </c>
      <c r="M11" s="22" t="s">
        <v>22</v>
      </c>
      <c r="N11" s="22" t="s">
        <v>23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>
      <c r="A12" s="23">
        <v>1.0</v>
      </c>
      <c r="B12" s="24">
        <v>2501003.0</v>
      </c>
      <c r="C12" s="25" t="s">
        <v>24</v>
      </c>
      <c r="D12" s="26"/>
      <c r="E12" s="27" t="str">
        <f t="shared" ref="E12:E22" si="1">D12/$D$10</f>
        <v>#DIV/0!</v>
      </c>
      <c r="F12" s="28">
        <v>0.0</v>
      </c>
      <c r="G12" s="29">
        <f t="shared" ref="G12:G29" si="2">F12/$F$10</f>
        <v>0</v>
      </c>
      <c r="H12" s="28">
        <v>4.0</v>
      </c>
      <c r="I12" s="29">
        <f t="shared" ref="I12:I29" si="3">H12/$H$10</f>
        <v>0.3076923077</v>
      </c>
      <c r="J12" s="30">
        <v>9.0</v>
      </c>
      <c r="K12" s="27">
        <f t="shared" ref="K12:K29" si="4">J12/$J$10</f>
        <v>0.5294117647</v>
      </c>
      <c r="L12" s="30">
        <v>7.0</v>
      </c>
      <c r="M12" s="27">
        <f t="shared" ref="M12:M29" si="5">L12/$L$10</f>
        <v>1</v>
      </c>
      <c r="N12" s="27">
        <f t="shared" ref="N12:N29" si="6">(D12+F12+H12+J12+L12)/$N$10</f>
        <v>0.4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>
      <c r="A13" s="23">
        <v>2.0</v>
      </c>
      <c r="B13" s="31">
        <v>2501012.0</v>
      </c>
      <c r="C13" s="32" t="s">
        <v>25</v>
      </c>
      <c r="D13" s="26"/>
      <c r="E13" s="27" t="str">
        <f t="shared" si="1"/>
        <v>#DIV/0!</v>
      </c>
      <c r="F13" s="28">
        <v>13.0</v>
      </c>
      <c r="G13" s="29">
        <f t="shared" si="2"/>
        <v>1</v>
      </c>
      <c r="H13" s="28">
        <v>13.0</v>
      </c>
      <c r="I13" s="29">
        <f t="shared" si="3"/>
        <v>1</v>
      </c>
      <c r="J13" s="19">
        <v>17.0</v>
      </c>
      <c r="K13" s="27">
        <f t="shared" si="4"/>
        <v>1</v>
      </c>
      <c r="L13" s="19">
        <v>7.0</v>
      </c>
      <c r="M13" s="27">
        <f t="shared" si="5"/>
        <v>1</v>
      </c>
      <c r="N13" s="27">
        <f t="shared" si="6"/>
        <v>1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>
      <c r="A14" s="23">
        <v>3.0</v>
      </c>
      <c r="B14" s="24">
        <v>2501020.0</v>
      </c>
      <c r="C14" s="25" t="s">
        <v>26</v>
      </c>
      <c r="D14" s="26"/>
      <c r="E14" s="27" t="str">
        <f t="shared" si="1"/>
        <v>#DIV/0!</v>
      </c>
      <c r="F14" s="28">
        <v>12.0</v>
      </c>
      <c r="G14" s="29">
        <f t="shared" si="2"/>
        <v>0.9230769231</v>
      </c>
      <c r="H14" s="28">
        <v>13.0</v>
      </c>
      <c r="I14" s="29">
        <f t="shared" si="3"/>
        <v>1</v>
      </c>
      <c r="J14" s="19">
        <v>17.0</v>
      </c>
      <c r="K14" s="27">
        <f t="shared" si="4"/>
        <v>1</v>
      </c>
      <c r="L14" s="19">
        <v>7.0</v>
      </c>
      <c r="M14" s="27">
        <f t="shared" si="5"/>
        <v>1</v>
      </c>
      <c r="N14" s="27">
        <f t="shared" si="6"/>
        <v>0.98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>
      <c r="A15" s="23">
        <v>4.0</v>
      </c>
      <c r="B15" s="31">
        <v>2501034.0</v>
      </c>
      <c r="C15" s="32" t="s">
        <v>27</v>
      </c>
      <c r="D15" s="26"/>
      <c r="E15" s="27" t="str">
        <f t="shared" si="1"/>
        <v>#DIV/0!</v>
      </c>
      <c r="F15" s="28">
        <v>13.0</v>
      </c>
      <c r="G15" s="27">
        <f t="shared" si="2"/>
        <v>1</v>
      </c>
      <c r="H15" s="28">
        <v>0.0</v>
      </c>
      <c r="I15" s="29">
        <f t="shared" si="3"/>
        <v>0</v>
      </c>
      <c r="J15" s="19">
        <v>0.0</v>
      </c>
      <c r="K15" s="27">
        <f t="shared" si="4"/>
        <v>0</v>
      </c>
      <c r="L15" s="19">
        <v>0.0</v>
      </c>
      <c r="M15" s="27">
        <f t="shared" si="5"/>
        <v>0</v>
      </c>
      <c r="N15" s="27">
        <f t="shared" si="6"/>
        <v>0.26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>
      <c r="A16" s="23">
        <v>5.0</v>
      </c>
      <c r="B16" s="24">
        <v>2501040.0</v>
      </c>
      <c r="C16" s="25" t="s">
        <v>28</v>
      </c>
      <c r="D16" s="26"/>
      <c r="E16" s="27" t="str">
        <f t="shared" si="1"/>
        <v>#DIV/0!</v>
      </c>
      <c r="F16" s="28">
        <v>12.0</v>
      </c>
      <c r="G16" s="27">
        <f t="shared" si="2"/>
        <v>0.9230769231</v>
      </c>
      <c r="H16" s="28">
        <v>13.0</v>
      </c>
      <c r="I16" s="27">
        <f t="shared" si="3"/>
        <v>1</v>
      </c>
      <c r="J16" s="19">
        <v>17.0</v>
      </c>
      <c r="K16" s="27">
        <f t="shared" si="4"/>
        <v>1</v>
      </c>
      <c r="L16" s="19">
        <v>7.0</v>
      </c>
      <c r="M16" s="27">
        <f t="shared" si="5"/>
        <v>1</v>
      </c>
      <c r="N16" s="27">
        <f t="shared" si="6"/>
        <v>0.98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>
      <c r="A17" s="23">
        <v>6.0</v>
      </c>
      <c r="B17" s="31">
        <v>2501043.0</v>
      </c>
      <c r="C17" s="32" t="s">
        <v>29</v>
      </c>
      <c r="D17" s="26"/>
      <c r="E17" s="27" t="str">
        <f t="shared" si="1"/>
        <v>#DIV/0!</v>
      </c>
      <c r="F17" s="28">
        <v>1.0</v>
      </c>
      <c r="G17" s="29">
        <f t="shared" si="2"/>
        <v>0.07692307692</v>
      </c>
      <c r="H17" s="28">
        <v>9.0</v>
      </c>
      <c r="I17" s="29">
        <f t="shared" si="3"/>
        <v>0.6923076923</v>
      </c>
      <c r="J17" s="19">
        <v>5.0</v>
      </c>
      <c r="K17" s="27">
        <f t="shared" si="4"/>
        <v>0.2941176471</v>
      </c>
      <c r="L17" s="19">
        <v>5.0</v>
      </c>
      <c r="M17" s="27">
        <f t="shared" si="5"/>
        <v>0.7142857143</v>
      </c>
      <c r="N17" s="27">
        <f t="shared" si="6"/>
        <v>0.4</v>
      </c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>
      <c r="A18" s="23">
        <v>7.0</v>
      </c>
      <c r="B18" s="24">
        <v>2501051.0</v>
      </c>
      <c r="C18" s="25" t="s">
        <v>30</v>
      </c>
      <c r="D18" s="26"/>
      <c r="E18" s="27" t="str">
        <f t="shared" si="1"/>
        <v>#DIV/0!</v>
      </c>
      <c r="F18" s="28">
        <v>2.0</v>
      </c>
      <c r="G18" s="27">
        <f t="shared" si="2"/>
        <v>0.1538461538</v>
      </c>
      <c r="H18" s="28">
        <v>0.0</v>
      </c>
      <c r="I18" s="27">
        <f t="shared" si="3"/>
        <v>0</v>
      </c>
      <c r="J18" s="19">
        <v>0.0</v>
      </c>
      <c r="K18" s="27">
        <f t="shared" si="4"/>
        <v>0</v>
      </c>
      <c r="L18" s="19">
        <v>1.0</v>
      </c>
      <c r="M18" s="27">
        <f t="shared" si="5"/>
        <v>0.1428571429</v>
      </c>
      <c r="N18" s="27">
        <f t="shared" si="6"/>
        <v>0.06</v>
      </c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>
      <c r="A19" s="23">
        <v>8.0</v>
      </c>
      <c r="B19" s="24">
        <v>2501052.0</v>
      </c>
      <c r="C19" s="25" t="s">
        <v>31</v>
      </c>
      <c r="D19" s="26"/>
      <c r="E19" s="27" t="str">
        <f t="shared" si="1"/>
        <v>#DIV/0!</v>
      </c>
      <c r="F19" s="28">
        <v>13.0</v>
      </c>
      <c r="G19" s="29">
        <f t="shared" si="2"/>
        <v>1</v>
      </c>
      <c r="H19" s="28">
        <v>13.0</v>
      </c>
      <c r="I19" s="29">
        <f t="shared" si="3"/>
        <v>1</v>
      </c>
      <c r="J19" s="19">
        <v>17.0</v>
      </c>
      <c r="K19" s="27">
        <f t="shared" si="4"/>
        <v>1</v>
      </c>
      <c r="L19" s="19">
        <v>7.0</v>
      </c>
      <c r="M19" s="27">
        <f t="shared" si="5"/>
        <v>1</v>
      </c>
      <c r="N19" s="27">
        <f t="shared" si="6"/>
        <v>1</v>
      </c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>
      <c r="A20" s="23">
        <v>9.0</v>
      </c>
      <c r="B20" s="31">
        <v>2501054.0</v>
      </c>
      <c r="C20" s="32" t="s">
        <v>32</v>
      </c>
      <c r="D20" s="26"/>
      <c r="E20" s="27" t="str">
        <f t="shared" si="1"/>
        <v>#DIV/0!</v>
      </c>
      <c r="F20" s="28">
        <v>9.0</v>
      </c>
      <c r="G20" s="29">
        <f t="shared" si="2"/>
        <v>0.6923076923</v>
      </c>
      <c r="H20" s="28">
        <v>4.0</v>
      </c>
      <c r="I20" s="29">
        <f t="shared" si="3"/>
        <v>0.3076923077</v>
      </c>
      <c r="J20" s="19">
        <v>9.0</v>
      </c>
      <c r="K20" s="27">
        <f t="shared" si="4"/>
        <v>0.5294117647</v>
      </c>
      <c r="L20" s="19">
        <v>7.0</v>
      </c>
      <c r="M20" s="27">
        <f t="shared" si="5"/>
        <v>1</v>
      </c>
      <c r="N20" s="27">
        <f t="shared" si="6"/>
        <v>0.58</v>
      </c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>
      <c r="A21" s="23">
        <v>10.0</v>
      </c>
      <c r="B21" s="24">
        <v>2501056.0</v>
      </c>
      <c r="C21" s="25" t="s">
        <v>33</v>
      </c>
      <c r="D21" s="26"/>
      <c r="E21" s="27" t="str">
        <f t="shared" si="1"/>
        <v>#DIV/0!</v>
      </c>
      <c r="F21" s="28">
        <v>12.0</v>
      </c>
      <c r="G21" s="27">
        <f t="shared" si="2"/>
        <v>0.9230769231</v>
      </c>
      <c r="H21" s="28">
        <v>7.0</v>
      </c>
      <c r="I21" s="29">
        <f t="shared" si="3"/>
        <v>0.5384615385</v>
      </c>
      <c r="J21" s="19">
        <v>17.0</v>
      </c>
      <c r="K21" s="27">
        <f t="shared" si="4"/>
        <v>1</v>
      </c>
      <c r="L21" s="19">
        <v>7.0</v>
      </c>
      <c r="M21" s="27">
        <f t="shared" si="5"/>
        <v>1</v>
      </c>
      <c r="N21" s="27">
        <f t="shared" si="6"/>
        <v>0.86</v>
      </c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>
      <c r="A22" s="23">
        <v>11.0</v>
      </c>
      <c r="B22" s="31">
        <v>2501063.0</v>
      </c>
      <c r="C22" s="32" t="s">
        <v>34</v>
      </c>
      <c r="D22" s="26"/>
      <c r="E22" s="27" t="str">
        <f t="shared" si="1"/>
        <v>#DIV/0!</v>
      </c>
      <c r="F22" s="28">
        <v>13.0</v>
      </c>
      <c r="G22" s="29">
        <f t="shared" si="2"/>
        <v>1</v>
      </c>
      <c r="H22" s="28">
        <v>13.0</v>
      </c>
      <c r="I22" s="29">
        <f t="shared" si="3"/>
        <v>1</v>
      </c>
      <c r="J22" s="19">
        <v>12.0</v>
      </c>
      <c r="K22" s="27">
        <f t="shared" si="4"/>
        <v>0.7058823529</v>
      </c>
      <c r="L22" s="19">
        <v>0.0</v>
      </c>
      <c r="M22" s="27">
        <f t="shared" si="5"/>
        <v>0</v>
      </c>
      <c r="N22" s="27">
        <f t="shared" si="6"/>
        <v>0.76</v>
      </c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>
      <c r="A23" s="33">
        <v>12.0</v>
      </c>
      <c r="B23" s="24">
        <v>2501064.0</v>
      </c>
      <c r="C23" s="25" t="s">
        <v>35</v>
      </c>
      <c r="D23" s="34"/>
      <c r="E23" s="35"/>
      <c r="F23" s="36">
        <v>13.0</v>
      </c>
      <c r="G23" s="29">
        <f t="shared" si="2"/>
        <v>1</v>
      </c>
      <c r="H23" s="36">
        <v>3.0</v>
      </c>
      <c r="I23" s="29">
        <f t="shared" si="3"/>
        <v>0.2307692308</v>
      </c>
      <c r="J23" s="19">
        <v>17.0</v>
      </c>
      <c r="K23" s="27">
        <f t="shared" si="4"/>
        <v>1</v>
      </c>
      <c r="L23" s="19">
        <v>7.0</v>
      </c>
      <c r="M23" s="27">
        <f t="shared" si="5"/>
        <v>1</v>
      </c>
      <c r="N23" s="27">
        <f t="shared" si="6"/>
        <v>0.8</v>
      </c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>
      <c r="A24" s="33">
        <v>13.0</v>
      </c>
      <c r="B24" s="37">
        <v>2501065.0</v>
      </c>
      <c r="C24" s="34" t="s">
        <v>36</v>
      </c>
      <c r="D24" s="34"/>
      <c r="E24" s="35"/>
      <c r="F24" s="36">
        <v>13.0</v>
      </c>
      <c r="G24" s="29">
        <f t="shared" si="2"/>
        <v>1</v>
      </c>
      <c r="H24" s="36">
        <v>13.0</v>
      </c>
      <c r="I24" s="29">
        <f t="shared" si="3"/>
        <v>1</v>
      </c>
      <c r="J24" s="19">
        <v>12.0</v>
      </c>
      <c r="K24" s="27">
        <f t="shared" si="4"/>
        <v>0.7058823529</v>
      </c>
      <c r="L24" s="19">
        <v>7.0</v>
      </c>
      <c r="M24" s="27">
        <f t="shared" si="5"/>
        <v>1</v>
      </c>
      <c r="N24" s="27">
        <f t="shared" si="6"/>
        <v>0.9</v>
      </c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>
      <c r="A25" s="33">
        <v>14.0</v>
      </c>
      <c r="B25" s="37">
        <v>2501070.0</v>
      </c>
      <c r="C25" s="34" t="s">
        <v>37</v>
      </c>
      <c r="D25" s="34"/>
      <c r="E25" s="35"/>
      <c r="F25" s="36">
        <v>11.0</v>
      </c>
      <c r="G25" s="29">
        <f t="shared" si="2"/>
        <v>0.8461538462</v>
      </c>
      <c r="H25" s="36">
        <v>13.0</v>
      </c>
      <c r="I25" s="29">
        <f t="shared" si="3"/>
        <v>1</v>
      </c>
      <c r="J25" s="19">
        <v>12.0</v>
      </c>
      <c r="K25" s="27">
        <f t="shared" si="4"/>
        <v>0.7058823529</v>
      </c>
      <c r="L25" s="19">
        <v>7.0</v>
      </c>
      <c r="M25" s="27">
        <f t="shared" si="5"/>
        <v>1</v>
      </c>
      <c r="N25" s="27">
        <f t="shared" si="6"/>
        <v>0.86</v>
      </c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>
      <c r="A26" s="33">
        <v>15.0</v>
      </c>
      <c r="B26" s="37">
        <v>2501089.0</v>
      </c>
      <c r="C26" s="34" t="s">
        <v>38</v>
      </c>
      <c r="D26" s="34"/>
      <c r="E26" s="35"/>
      <c r="F26" s="36">
        <v>0.0</v>
      </c>
      <c r="G26" s="29">
        <f t="shared" si="2"/>
        <v>0</v>
      </c>
      <c r="H26" s="36">
        <v>5.0</v>
      </c>
      <c r="I26" s="29">
        <f t="shared" si="3"/>
        <v>0.3846153846</v>
      </c>
      <c r="J26" s="19">
        <v>9.0</v>
      </c>
      <c r="K26" s="27">
        <f t="shared" si="4"/>
        <v>0.5294117647</v>
      </c>
      <c r="L26" s="19">
        <v>7.0</v>
      </c>
      <c r="M26" s="27">
        <f t="shared" si="5"/>
        <v>1</v>
      </c>
      <c r="N26" s="27">
        <f t="shared" si="6"/>
        <v>0.42</v>
      </c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>
      <c r="A27" s="33">
        <v>16.0</v>
      </c>
      <c r="B27" s="37">
        <v>2501098.0</v>
      </c>
      <c r="C27" s="34" t="s">
        <v>39</v>
      </c>
      <c r="D27" s="34"/>
      <c r="E27" s="35"/>
      <c r="F27" s="36">
        <v>10.0</v>
      </c>
      <c r="G27" s="29">
        <f t="shared" si="2"/>
        <v>0.7692307692</v>
      </c>
      <c r="H27" s="36">
        <v>2.0</v>
      </c>
      <c r="I27" s="29">
        <f t="shared" si="3"/>
        <v>0.1538461538</v>
      </c>
      <c r="J27" s="19">
        <v>9.0</v>
      </c>
      <c r="K27" s="27">
        <f t="shared" si="4"/>
        <v>0.5294117647</v>
      </c>
      <c r="L27" s="19">
        <v>1.0</v>
      </c>
      <c r="M27" s="27">
        <f t="shared" si="5"/>
        <v>0.1428571429</v>
      </c>
      <c r="N27" s="27">
        <f t="shared" si="6"/>
        <v>0.44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>
      <c r="A28" s="33">
        <v>17.0</v>
      </c>
      <c r="B28" s="37">
        <v>2501100.0</v>
      </c>
      <c r="C28" s="34" t="s">
        <v>40</v>
      </c>
      <c r="D28" s="34"/>
      <c r="E28" s="35"/>
      <c r="F28" s="36">
        <v>13.0</v>
      </c>
      <c r="G28" s="29">
        <f t="shared" si="2"/>
        <v>1</v>
      </c>
      <c r="H28" s="36">
        <v>13.0</v>
      </c>
      <c r="I28" s="29">
        <f t="shared" si="3"/>
        <v>1</v>
      </c>
      <c r="J28" s="19">
        <v>17.0</v>
      </c>
      <c r="K28" s="27">
        <f t="shared" si="4"/>
        <v>1</v>
      </c>
      <c r="L28" s="19">
        <v>7.0</v>
      </c>
      <c r="M28" s="27">
        <f t="shared" si="5"/>
        <v>1</v>
      </c>
      <c r="N28" s="27">
        <f t="shared" si="6"/>
        <v>1</v>
      </c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>
      <c r="A29" s="33">
        <v>18.0</v>
      </c>
      <c r="B29" s="37">
        <v>2501101.0</v>
      </c>
      <c r="C29" s="34" t="s">
        <v>41</v>
      </c>
      <c r="D29" s="34"/>
      <c r="E29" s="35"/>
      <c r="F29" s="36">
        <v>13.0</v>
      </c>
      <c r="G29" s="29">
        <f t="shared" si="2"/>
        <v>1</v>
      </c>
      <c r="H29" s="36">
        <v>13.0</v>
      </c>
      <c r="I29" s="29">
        <f t="shared" si="3"/>
        <v>1</v>
      </c>
      <c r="J29" s="19">
        <v>12.0</v>
      </c>
      <c r="K29" s="27">
        <f t="shared" si="4"/>
        <v>0.7058823529</v>
      </c>
      <c r="L29" s="19">
        <v>7.0</v>
      </c>
      <c r="M29" s="27">
        <f t="shared" si="5"/>
        <v>1</v>
      </c>
      <c r="N29" s="27">
        <f t="shared" si="6"/>
        <v>0.9</v>
      </c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>
      <c r="A30" s="19">
        <v>19.0</v>
      </c>
      <c r="B30" s="19">
        <v>2501025.0</v>
      </c>
      <c r="C30" s="19" t="s">
        <v>42</v>
      </c>
      <c r="D30" s="34"/>
      <c r="E30" s="35"/>
      <c r="F30" s="34"/>
      <c r="G30" s="35"/>
      <c r="H30" s="34"/>
      <c r="I30" s="35"/>
      <c r="J30" s="34"/>
      <c r="K30" s="35"/>
      <c r="L30" s="34"/>
      <c r="M30" s="35"/>
      <c r="N30" s="3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>
      <c r="A31" s="34"/>
      <c r="B31" s="34"/>
      <c r="C31" s="34"/>
      <c r="D31" s="34"/>
      <c r="E31" s="35"/>
      <c r="F31" s="34"/>
      <c r="G31" s="35"/>
      <c r="H31" s="34"/>
      <c r="I31" s="35"/>
      <c r="J31" s="34"/>
      <c r="K31" s="35"/>
      <c r="L31" s="34"/>
      <c r="M31" s="35"/>
      <c r="N31" s="3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>
      <c r="A32" s="34"/>
      <c r="B32" s="34"/>
      <c r="C32" s="34"/>
      <c r="D32" s="34"/>
      <c r="E32" s="35"/>
      <c r="F32" s="34"/>
      <c r="G32" s="35"/>
      <c r="H32" s="34"/>
      <c r="I32" s="35"/>
      <c r="J32" s="34"/>
      <c r="K32" s="35"/>
      <c r="L32" s="34"/>
      <c r="M32" s="35"/>
      <c r="N32" s="3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drawing r:id="rId1"/>
</worksheet>
</file>